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4240" windowHeight="13740"/>
  </bookViews>
  <sheets>
    <sheet name="Sheet2" sheetId="2" r:id="rId1"/>
    <sheet name="Sheet3" sheetId="3" r:id="rId2"/>
    <sheet name="Sheet1" sheetId="1" r:id="rId3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3" l="1"/>
  <c r="H5" i="3"/>
  <c r="E4" i="3"/>
  <c r="E5" i="3" s="1"/>
  <c r="C15" i="2"/>
  <c r="E15" i="2"/>
  <c r="D15" i="2"/>
  <c r="E3" i="2"/>
  <c r="E4" i="2" s="1"/>
  <c r="E5" i="2" s="1"/>
  <c r="E6" i="2" s="1"/>
  <c r="E7" i="2" s="1"/>
  <c r="E8" i="2" s="1"/>
  <c r="E9" i="2" s="1"/>
  <c r="E10" i="2" s="1"/>
  <c r="E11" i="2" s="1"/>
  <c r="E12" i="2" s="1"/>
  <c r="E13" i="2" s="1"/>
  <c r="J5" i="3" l="1"/>
  <c r="E6" i="3"/>
  <c r="E7" i="3" s="1"/>
  <c r="E8" i="3" s="1"/>
  <c r="E9" i="3" s="1"/>
  <c r="E10" i="3" s="1"/>
  <c r="E11" i="3" s="1"/>
  <c r="E3" i="1"/>
  <c r="E4" i="1" s="1"/>
  <c r="E5" i="1" s="1"/>
  <c r="E6" i="1" s="1"/>
  <c r="E7" i="1" s="1"/>
  <c r="D9" i="1"/>
  <c r="C9" i="1"/>
  <c r="E9" i="1"/>
  <c r="E12" i="3" l="1"/>
  <c r="E13" i="3" s="1"/>
  <c r="E14" i="3" s="1"/>
  <c r="E15" i="3" s="1"/>
  <c r="E16" i="3" s="1"/>
</calcChain>
</file>

<file path=xl/sharedStrings.xml><?xml version="1.0" encoding="utf-8"?>
<sst xmlns="http://schemas.openxmlformats.org/spreadsheetml/2006/main" count="32" uniqueCount="12">
  <si>
    <t>التاريخ</t>
  </si>
  <si>
    <t>البيان</t>
  </si>
  <si>
    <t xml:space="preserve"> المصروفات</t>
  </si>
  <si>
    <t>الإيرادات</t>
  </si>
  <si>
    <t>الرصيد</t>
  </si>
  <si>
    <t>اجمالي المصروفات</t>
  </si>
  <si>
    <t>اجمالي الإيرادات</t>
  </si>
  <si>
    <t>المبلغ المتبقي</t>
  </si>
  <si>
    <t>بيان بالايرادات والمصروفات</t>
  </si>
  <si>
    <t>ملاحظات</t>
  </si>
  <si>
    <t>عمود1</t>
  </si>
  <si>
    <t>حدد هذا الصف وادراج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</si>
</sst>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&quot; &quot;;\(0.00\)"/>
    <numFmt numFmtId="165" formatCode="[$-2010000]d/mm/yyyy;@"/>
  </numFmts>
  <fonts count="25" x14ac:knownFonts="1">
    <font>
      <sz val="11"/>
      <color indexed="8"/>
      <name val="Calibri"/>
    </font>
    <font>
      <sz val="20"/>
      <color indexed="8"/>
      <name val="Impact"/>
      <family val="2"/>
    </font>
    <font>
      <sz val="18"/>
      <color indexed="8"/>
      <name val="Arial"/>
      <family val="2"/>
    </font>
    <font>
      <b/>
      <sz val="12"/>
      <color indexed="8"/>
      <name val="Tahoma"/>
      <family val="2"/>
    </font>
    <font>
      <b/>
      <sz val="11"/>
      <color indexed="8"/>
      <name val="Arial"/>
      <family val="2"/>
    </font>
    <font>
      <b/>
      <sz val="16"/>
      <color indexed="8"/>
      <name val="Times New Roman"/>
      <family val="1"/>
    </font>
    <font>
      <sz val="16"/>
      <color indexed="8"/>
      <name val="Arial"/>
      <family val="2"/>
    </font>
    <font>
      <sz val="20"/>
      <color indexed="19"/>
      <name val="Impact"/>
      <family val="2"/>
    </font>
    <font>
      <b/>
      <i/>
      <sz val="16"/>
      <color indexed="8"/>
      <name val="Times New Roman"/>
      <family val="1"/>
    </font>
    <font>
      <sz val="20"/>
      <color indexed="23"/>
      <name val="Impact"/>
      <family val="2"/>
    </font>
    <font>
      <i/>
      <sz val="16"/>
      <color indexed="8"/>
      <name val="Times New Roman"/>
      <family val="1"/>
    </font>
    <font>
      <sz val="20"/>
      <color indexed="24"/>
      <name val="Impact"/>
      <family val="2"/>
    </font>
    <font>
      <sz val="16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Impact"/>
      <family val="2"/>
    </font>
    <font>
      <b/>
      <sz val="16"/>
      <name val="Times New Roman"/>
      <family val="1"/>
    </font>
    <font>
      <sz val="16"/>
      <name val="Arial"/>
      <family val="2"/>
    </font>
    <font>
      <b/>
      <sz val="16"/>
      <color theme="5" tint="0.39997558519241921"/>
      <name val="Times New Roman"/>
      <family val="1"/>
    </font>
    <font>
      <sz val="16"/>
      <color theme="5" tint="0.39997558519241921"/>
      <name val="Arial"/>
      <family val="2"/>
    </font>
    <font>
      <sz val="14"/>
      <color theme="0"/>
      <name val="Impact"/>
      <family val="2"/>
    </font>
    <font>
      <sz val="20"/>
      <color rgb="FF002060"/>
      <name val="Impact"/>
      <family val="2"/>
    </font>
    <font>
      <sz val="16"/>
      <color indexed="8"/>
      <name val="Arial"/>
      <family val="2"/>
    </font>
    <font>
      <b/>
      <sz val="20"/>
      <color indexed="8"/>
      <name val="Impact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/>
      <top style="thin">
        <color indexed="8"/>
      </top>
      <bottom style="thin">
        <color indexed="11"/>
      </bottom>
      <diagonal/>
    </border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4"/>
      </right>
      <top style="thin">
        <color indexed="11"/>
      </top>
      <bottom style="thin">
        <color indexed="11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 style="thin">
        <color indexed="12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/>
      <top style="thin">
        <color indexed="14"/>
      </top>
      <bottom/>
      <diagonal/>
    </border>
    <border>
      <left style="thin">
        <color indexed="12"/>
      </left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14"/>
      </left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/>
      <bottom style="thin">
        <color indexed="11"/>
      </bottom>
      <diagonal/>
    </border>
    <border>
      <left style="thin">
        <color indexed="11"/>
      </left>
      <right style="thin">
        <color indexed="64"/>
      </right>
      <top style="thin">
        <color indexed="11"/>
      </top>
      <bottom style="thin">
        <color indexed="11"/>
      </bottom>
      <diagonal/>
    </border>
    <border>
      <left style="thin">
        <color indexed="14"/>
      </left>
      <right style="thin">
        <color indexed="1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 style="thin">
        <color indexed="11"/>
      </left>
      <right style="thin">
        <color indexed="64"/>
      </right>
      <top style="thin">
        <color indexed="11"/>
      </top>
      <bottom/>
      <diagonal/>
    </border>
  </borders>
  <cellStyleXfs count="1">
    <xf numFmtId="0" fontId="0" fillId="0" borderId="0" applyNumberFormat="0" applyFill="0" applyBorder="0" applyProtection="0"/>
  </cellStyleXfs>
  <cellXfs count="85">
    <xf numFmtId="0" fontId="0" fillId="0" borderId="0" xfId="0" applyFont="1" applyAlignment="1"/>
    <xf numFmtId="0" fontId="0" fillId="0" borderId="0" xfId="0" applyNumberFormat="1" applyFont="1" applyAlignment="1"/>
    <xf numFmtId="2" fontId="2" fillId="2" borderId="1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/>
    <xf numFmtId="2" fontId="4" fillId="2" borderId="5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/>
    <xf numFmtId="2" fontId="7" fillId="2" borderId="11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/>
    <xf numFmtId="2" fontId="10" fillId="2" borderId="14" xfId="0" applyNumberFormat="1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/>
    </xf>
    <xf numFmtId="2" fontId="11" fillId="2" borderId="15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/>
    <xf numFmtId="2" fontId="14" fillId="2" borderId="5" xfId="0" applyNumberFormat="1" applyFont="1" applyFill="1" applyBorder="1" applyAlignment="1">
      <alignment horizontal="center" vertical="center"/>
    </xf>
    <xf numFmtId="0" fontId="0" fillId="2" borderId="18" xfId="0" applyNumberFormat="1" applyFont="1" applyFill="1" applyBorder="1" applyAlignment="1"/>
    <xf numFmtId="2" fontId="13" fillId="2" borderId="18" xfId="0" applyNumberFormat="1" applyFont="1" applyFill="1" applyBorder="1" applyAlignment="1"/>
    <xf numFmtId="0" fontId="0" fillId="2" borderId="19" xfId="0" applyNumberFormat="1" applyFont="1" applyFill="1" applyBorder="1" applyAlignment="1"/>
    <xf numFmtId="0" fontId="0" fillId="0" borderId="0" xfId="0" applyNumberFormat="1" applyFont="1" applyAlignment="1"/>
    <xf numFmtId="0" fontId="0" fillId="0" borderId="20" xfId="0" applyFont="1" applyBorder="1" applyAlignment="1"/>
    <xf numFmtId="0" fontId="0" fillId="0" borderId="0" xfId="0" applyNumberFormat="1" applyFont="1" applyAlignment="1"/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2" fontId="16" fillId="5" borderId="10" xfId="0" applyNumberFormat="1" applyFont="1" applyFill="1" applyBorder="1" applyAlignment="1">
      <alignment horizontal="center" vertical="center"/>
    </xf>
    <xf numFmtId="2" fontId="18" fillId="5" borderId="10" xfId="0" applyNumberFormat="1" applyFont="1" applyFill="1" applyBorder="1" applyAlignment="1">
      <alignment horizontal="center" vertical="center"/>
    </xf>
    <xf numFmtId="49" fontId="19" fillId="8" borderId="11" xfId="0" applyNumberFormat="1" applyFont="1" applyFill="1" applyBorder="1" applyAlignment="1">
      <alignment horizontal="center" vertical="center"/>
    </xf>
    <xf numFmtId="49" fontId="19" fillId="7" borderId="11" xfId="0" applyNumberFormat="1" applyFont="1" applyFill="1" applyBorder="1" applyAlignment="1">
      <alignment horizontal="center" vertical="center"/>
    </xf>
    <xf numFmtId="49" fontId="19" fillId="4" borderId="12" xfId="0" applyNumberFormat="1" applyFont="1" applyFill="1" applyBorder="1" applyAlignment="1">
      <alignment horizontal="center" vertical="center"/>
    </xf>
    <xf numFmtId="2" fontId="20" fillId="0" borderId="9" xfId="0" applyNumberFormat="1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15" fillId="5" borderId="9" xfId="0" applyNumberFormat="1" applyFont="1" applyFill="1" applyBorder="1" applyAlignment="1">
      <alignment horizontal="center" vertical="center"/>
    </xf>
    <xf numFmtId="165" fontId="17" fillId="5" borderId="9" xfId="0" applyNumberFormat="1" applyFont="1" applyFill="1" applyBorder="1" applyAlignment="1">
      <alignment horizontal="center" vertical="center"/>
    </xf>
    <xf numFmtId="165" fontId="5" fillId="2" borderId="13" xfId="0" applyNumberFormat="1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horizontal="center" vertical="center"/>
    </xf>
    <xf numFmtId="165" fontId="13" fillId="2" borderId="16" xfId="0" applyNumberFormat="1" applyFont="1" applyFill="1" applyBorder="1" applyAlignment="1">
      <alignment horizontal="center" vertical="center"/>
    </xf>
    <xf numFmtId="165" fontId="13" fillId="2" borderId="17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/>
    <xf numFmtId="49" fontId="21" fillId="0" borderId="9" xfId="0" applyNumberFormat="1" applyFont="1" applyFill="1" applyBorder="1" applyAlignment="1">
      <alignment horizontal="center" vertical="center"/>
    </xf>
    <xf numFmtId="2" fontId="21" fillId="0" borderId="9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Font="1" applyFill="1" applyAlignment="1"/>
    <xf numFmtId="2" fontId="4" fillId="0" borderId="5" xfId="0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/>
    </xf>
    <xf numFmtId="165" fontId="5" fillId="0" borderId="7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20" fillId="0" borderId="7" xfId="0" applyNumberFormat="1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center" vertical="center"/>
    </xf>
    <xf numFmtId="165" fontId="3" fillId="3" borderId="23" xfId="0" applyNumberFormat="1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49" fontId="3" fillId="3" borderId="24" xfId="0" applyNumberFormat="1" applyFont="1" applyFill="1" applyBorder="1" applyAlignment="1">
      <alignment horizontal="center" vertical="center"/>
    </xf>
    <xf numFmtId="2" fontId="21" fillId="0" borderId="8" xfId="0" applyNumberFormat="1" applyFont="1" applyFill="1" applyBorder="1" applyAlignment="1">
      <alignment horizontal="center" vertical="center"/>
    </xf>
    <xf numFmtId="49" fontId="21" fillId="0" borderId="25" xfId="0" applyNumberFormat="1" applyFont="1" applyFill="1" applyBorder="1" applyAlignment="1">
      <alignment horizontal="center" vertical="center"/>
    </xf>
    <xf numFmtId="2" fontId="21" fillId="0" borderId="25" xfId="0" applyNumberFormat="1" applyFont="1" applyFill="1" applyBorder="1" applyAlignment="1">
      <alignment horizontal="center" vertical="center"/>
    </xf>
    <xf numFmtId="2" fontId="16" fillId="5" borderId="25" xfId="0" applyNumberFormat="1" applyFont="1" applyFill="1" applyBorder="1" applyAlignment="1">
      <alignment horizontal="center" vertical="center"/>
    </xf>
    <xf numFmtId="2" fontId="18" fillId="0" borderId="25" xfId="0" applyNumberFormat="1" applyFont="1" applyFill="1" applyBorder="1" applyAlignment="1">
      <alignment horizontal="center" vertical="center"/>
    </xf>
    <xf numFmtId="0" fontId="23" fillId="0" borderId="0" xfId="0" applyNumberFormat="1" applyFont="1" applyAlignment="1"/>
    <xf numFmtId="49" fontId="3" fillId="3" borderId="26" xfId="0" applyNumberFormat="1" applyFont="1" applyFill="1" applyBorder="1" applyAlignment="1">
      <alignment horizontal="center" vertical="center"/>
    </xf>
    <xf numFmtId="0" fontId="24" fillId="9" borderId="0" xfId="0" applyNumberFormat="1" applyFont="1" applyFill="1" applyAlignment="1">
      <alignment horizontal="center"/>
    </xf>
    <xf numFmtId="165" fontId="5" fillId="0" borderId="28" xfId="0" applyNumberFormat="1" applyFont="1" applyFill="1" applyBorder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2" fontId="20" fillId="0" borderId="28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2" fontId="21" fillId="0" borderId="30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25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49" fontId="22" fillId="6" borderId="21" xfId="0" applyNumberFormat="1" applyFont="1" applyFill="1" applyBorder="1" applyAlignment="1">
      <alignment horizontal="center" vertical="center"/>
    </xf>
    <xf numFmtId="49" fontId="22" fillId="6" borderId="22" xfId="0" applyNumberFormat="1" applyFont="1" applyFill="1" applyBorder="1" applyAlignment="1">
      <alignment horizontal="center" vertical="center"/>
    </xf>
    <xf numFmtId="49" fontId="22" fillId="6" borderId="27" xfId="0" applyNumberFormat="1" applyFont="1" applyFill="1" applyBorder="1" applyAlignment="1">
      <alignment horizontal="center" vertical="center"/>
    </xf>
    <xf numFmtId="49" fontId="2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64"/>
        </right>
        <top style="thin">
          <color indexed="11"/>
        </top>
        <bottom style="thin">
          <color indexed="1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indexed="8"/>
        <name val="Impact"/>
        <scheme val="none"/>
      </font>
      <numFmt numFmtId="164" formatCode="0.00&quot; &quot;;\(0.00\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11"/>
        </left>
        <right/>
        <top style="thin">
          <color indexed="11"/>
        </top>
        <bottom style="thin">
          <color indexed="1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rgb="FF002060"/>
        <name val="Impact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indexed="19"/>
        <name val="Impact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/>
        <top style="thin">
          <color indexed="11"/>
        </top>
        <bottom style="thin">
          <color indexed="1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Times New Roman"/>
        <scheme val="none"/>
      </font>
      <numFmt numFmtId="165" formatCode="[$-2010000]d/mm/yyyy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border outline="0">
        <bottom style="thin">
          <color indexed="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ahoma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14"/>
        </left>
        <right style="thin">
          <color indexed="14"/>
        </right>
        <top/>
        <bottom/>
      </border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indexed="8"/>
        <name val="Impact"/>
        <scheme val="none"/>
      </font>
      <numFmt numFmtId="164" formatCode="0.00&quot; &quot;;\(0.00\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11"/>
        </left>
        <right/>
        <top style="thin">
          <color indexed="11"/>
        </top>
        <bottom style="thin">
          <color indexed="1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rgb="FF002060"/>
        <name val="Impact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indexed="19"/>
        <name val="Impact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Times New Roman"/>
        <scheme val="none"/>
      </font>
      <numFmt numFmtId="165" formatCode="[$-2010000]d/mm/yyyy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11"/>
        </left>
        <right style="thin">
          <color indexed="11"/>
        </right>
        <top style="thin">
          <color indexed="11"/>
        </top>
        <bottom style="thin">
          <color indexed="11"/>
        </bottom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ahoma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14"/>
        </left>
        <right style="thin">
          <color indexed="14"/>
        </right>
        <top/>
        <bottom/>
      </border>
    </dxf>
    <dxf>
      <font>
        <color rgb="FFFF0000"/>
      </font>
    </dxf>
  </dxfs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2B1A8"/>
      <rgbColor rgb="FFFFFFFF"/>
      <rgbColor rgb="FF865357"/>
      <rgbColor rgb="FFAAAAAA"/>
      <rgbColor rgb="FF777670"/>
      <rgbColor rgb="FFA2BD90"/>
      <rgbColor rgb="FF92D050"/>
      <rgbColor rgb="FF748C42"/>
      <rgbColor rgb="FFC2D69B"/>
      <rgbColor rgb="FF3366FF"/>
      <rgbColor rgb="FFFF0000"/>
      <rgbColor rgb="FF27405E"/>
      <rgbColor rgb="FF17365D"/>
      <rgbColor rgb="FF000090"/>
      <rgbColor rgb="FF006411"/>
      <rgbColor rgb="FF0000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27405E"/>
      <color rgb="FF3399FF"/>
      <color rgb="FF00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5</xdr:row>
      <xdr:rowOff>133350</xdr:rowOff>
    </xdr:from>
    <xdr:to>
      <xdr:col>9</xdr:col>
      <xdr:colOff>1085850</xdr:colOff>
      <xdr:row>9</xdr:row>
      <xdr:rowOff>323850</xdr:rowOff>
    </xdr:to>
    <xdr:sp macro="" textlink="">
      <xdr:nvSpPr>
        <xdr:cNvPr id="2" name="مربع نص 1"/>
        <xdr:cNvSpPr txBox="1"/>
      </xdr:nvSpPr>
      <xdr:spPr>
        <a:xfrm>
          <a:off x="8782050" y="1352550"/>
          <a:ext cx="3457575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ar-EG" sz="1400" b="1"/>
            <a:t>املا البيانات من اليسار الى اليمين مع التغيير بزر </a:t>
          </a:r>
          <a:endParaRPr lang="en-US" sz="1400" b="1"/>
        </a:p>
        <a:p>
          <a:r>
            <a:rPr lang="en-US" sz="1400" b="1"/>
            <a:t>Tab</a:t>
          </a:r>
          <a:r>
            <a:rPr lang="en-US" sz="1400" b="1" baseline="0"/>
            <a:t> </a:t>
          </a:r>
        </a:p>
        <a:p>
          <a:r>
            <a:rPr lang="ar-EG" sz="1400" b="1"/>
            <a:t>لزيادة</a:t>
          </a:r>
          <a:r>
            <a:rPr lang="ar-EG" sz="1400" b="1" baseline="0"/>
            <a:t> الصفوف تلقائيا</a:t>
          </a:r>
        </a:p>
        <a:p>
          <a:r>
            <a:rPr lang="ar-EG" sz="1400" b="1" baseline="0"/>
            <a:t>او انزل للصف الاخير بعد اخر معادلة واكتب البيان وسيتم تطبيق المعادلات تلقائي</a:t>
          </a:r>
          <a:endParaRPr lang="ar-EG" sz="14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2:G15" totalsRowShown="0" headerRowDxfId="16" tableBorderDxfId="15">
  <autoFilter ref="A2:G15"/>
  <tableColumns count="7">
    <tableColumn id="1" name="التاريخ" dataDxfId="14"/>
    <tableColumn id="2" name="البيان"/>
    <tableColumn id="3" name=" المصروفات" dataDxfId="13"/>
    <tableColumn id="4" name="الإيرادات" dataDxfId="12"/>
    <tableColumn id="5" name="الرصيد" dataDxfId="11">
      <calculatedColumnFormula>E2+الجدول1[[#This Row],[الإيرادات]]-الجدول1[[#This Row],[ المصروفات]]</calculatedColumnFormula>
    </tableColumn>
    <tableColumn id="6" name="ملاحظات"/>
    <tableColumn id="7" name="عمود1" dataDxfId="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A2:F16" totalsRowShown="0" headerRowDxfId="8" tableBorderDxfId="7">
  <autoFilter ref="A2:F16"/>
  <tableColumns count="6">
    <tableColumn id="1" name="التاريخ" dataDxfId="6"/>
    <tableColumn id="2" name="البيان" dataDxfId="5"/>
    <tableColumn id="3" name=" المصروفات" dataDxfId="4"/>
    <tableColumn id="4" name="الإيرادات" dataDxfId="3"/>
    <tableColumn id="5" name="الرصيد" dataDxfId="2">
      <calculatedColumnFormula>E2+الجدول3[[#This Row],[الإيرادات]]-الجدول3[[#This Row],[ المصروفات]]</calculatedColumnFormula>
    </tableColumn>
    <tableColumn id="6" name="ملاحظات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واجهة">
  <a:themeElements>
    <a:clrScheme name="واجهة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واجهة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واجهة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tabSelected="1" workbookViewId="0">
      <selection activeCell="H12" sqref="H12"/>
    </sheetView>
  </sheetViews>
  <sheetFormatPr defaultColWidth="8.85546875" defaultRowHeight="15" customHeight="1" x14ac:dyDescent="0.25"/>
  <cols>
    <col min="1" max="6" width="18.28515625" style="24" customWidth="1"/>
    <col min="7" max="7" width="35.28515625" style="24" customWidth="1"/>
    <col min="8" max="256" width="8.85546875" style="24" customWidth="1"/>
  </cols>
  <sheetData>
    <row r="1" spans="1:256" ht="27" x14ac:dyDescent="0.25">
      <c r="A1" s="81" t="s">
        <v>8</v>
      </c>
      <c r="B1" s="82"/>
      <c r="C1" s="82"/>
      <c r="D1" s="82"/>
      <c r="E1" s="82"/>
      <c r="F1" s="82"/>
    </row>
    <row r="2" spans="1:256" x14ac:dyDescent="0.25">
      <c r="A2" s="60" t="s">
        <v>0</v>
      </c>
      <c r="B2" s="61" t="s">
        <v>1</v>
      </c>
      <c r="C2" s="61" t="s">
        <v>2</v>
      </c>
      <c r="D2" s="61" t="s">
        <v>3</v>
      </c>
      <c r="E2" s="62" t="s">
        <v>4</v>
      </c>
      <c r="F2" s="61" t="s">
        <v>9</v>
      </c>
      <c r="G2" s="69" t="s">
        <v>10</v>
      </c>
    </row>
    <row r="3" spans="1:256" ht="27" x14ac:dyDescent="0.25">
      <c r="A3" s="55"/>
      <c r="B3" s="56"/>
      <c r="C3" s="57"/>
      <c r="D3" s="58">
        <v>1000</v>
      </c>
      <c r="E3" s="30">
        <f>الجدول1[[#This Row],[الإيرادات]]-الجدول1[[#This Row],[ المصروفات]]</f>
        <v>1000</v>
      </c>
      <c r="F3" s="56"/>
    </row>
    <row r="4" spans="1:256" ht="27" x14ac:dyDescent="0.25">
      <c r="A4" s="39"/>
      <c r="B4" s="48"/>
      <c r="C4" s="29"/>
      <c r="D4" s="36">
        <v>1500</v>
      </c>
      <c r="E4" s="30">
        <f>E3+الجدول1[[#This Row],[الإيرادات]]-الجدول1[[#This Row],[ المصروفات]]</f>
        <v>2500</v>
      </c>
      <c r="F4" s="48"/>
    </row>
    <row r="5" spans="1:256" ht="27" x14ac:dyDescent="0.25">
      <c r="A5" s="39"/>
      <c r="B5" s="47"/>
      <c r="C5" s="29">
        <v>300</v>
      </c>
      <c r="D5" s="36"/>
      <c r="E5" s="30">
        <f>E4+الجدول1[[#This Row],[الإيرادات]]-الجدول1[[#This Row],[ المصروفات]]</f>
        <v>2200</v>
      </c>
      <c r="F5" s="47"/>
    </row>
    <row r="6" spans="1:256" ht="27" x14ac:dyDescent="0.25">
      <c r="A6" s="39"/>
      <c r="B6" s="47"/>
      <c r="C6" s="29"/>
      <c r="D6" s="36">
        <v>200</v>
      </c>
      <c r="E6" s="30">
        <f>E5+الجدول1[[#This Row],[الإيرادات]]-الجدول1[[#This Row],[ المصروفات]]</f>
        <v>2400</v>
      </c>
      <c r="F6" s="64"/>
    </row>
    <row r="7" spans="1:256" ht="27" x14ac:dyDescent="0.25">
      <c r="A7" s="39"/>
      <c r="B7" s="48"/>
      <c r="C7" s="29">
        <v>100</v>
      </c>
      <c r="D7" s="36"/>
      <c r="E7" s="30">
        <f>E6+الجدول1[[#This Row],[الإيرادات]]-الجدول1[[#This Row],[ المصروفات]]</f>
        <v>2300</v>
      </c>
      <c r="F7" s="65"/>
    </row>
    <row r="8" spans="1:256" ht="27" x14ac:dyDescent="0.25">
      <c r="A8" s="39"/>
      <c r="B8" s="63"/>
      <c r="C8" s="29">
        <v>1222</v>
      </c>
      <c r="D8" s="36"/>
      <c r="E8" s="30">
        <f>E7+الجدول1[[#This Row],[الإيرادات]]-الجدول1[[#This Row],[ المصروفات]]</f>
        <v>1078</v>
      </c>
      <c r="F8" s="65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pans="1:256" ht="27" x14ac:dyDescent="0.25">
      <c r="A9" s="39"/>
      <c r="B9" s="63"/>
      <c r="C9" s="29">
        <v>200</v>
      </c>
      <c r="D9" s="36"/>
      <c r="E9" s="30">
        <f>E8+الجدول1[[#This Row],[الإيرادات]]-الجدول1[[#This Row],[ المصروفات]]</f>
        <v>878</v>
      </c>
      <c r="F9" s="6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pans="1:256" ht="27" x14ac:dyDescent="0.25">
      <c r="A10" s="39"/>
      <c r="B10" s="63"/>
      <c r="C10" s="29"/>
      <c r="D10" s="36"/>
      <c r="E10" s="30">
        <f>E9+الجدول1[[#This Row],[الإيرادات]]-الجدول1[[#This Row],[ المصروفات]]</f>
        <v>878</v>
      </c>
      <c r="F10" s="6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</row>
    <row r="11" spans="1:256" ht="27" x14ac:dyDescent="0.25">
      <c r="A11" s="39"/>
      <c r="B11" s="63"/>
      <c r="C11" s="29"/>
      <c r="D11" s="36"/>
      <c r="E11" s="30">
        <f>E10+الجدول1[[#This Row],[الإيرادات]]-الجدول1[[#This Row],[ المصروفات]]</f>
        <v>878</v>
      </c>
      <c r="F11" s="6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</row>
    <row r="12" spans="1:256" ht="27" x14ac:dyDescent="0.25">
      <c r="A12" s="39"/>
      <c r="B12" s="63"/>
      <c r="C12" s="29"/>
      <c r="D12" s="36"/>
      <c r="E12" s="30">
        <f>E11+الجدول1[[#This Row],[الإيرادات]]-الجدول1[[#This Row],[ المصروفات]]</f>
        <v>878</v>
      </c>
      <c r="F12" s="6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ht="27" x14ac:dyDescent="0.25">
      <c r="A13" s="39"/>
      <c r="B13" s="63"/>
      <c r="C13" s="29"/>
      <c r="D13" s="36"/>
      <c r="E13" s="30">
        <f>E12+الجدول1[[#This Row],[الإيرادات]]-الجدول1[[#This Row],[ المصروفات]]</f>
        <v>878</v>
      </c>
      <c r="F13" s="65"/>
      <c r="G13" s="68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spans="1:256" ht="20.25" x14ac:dyDescent="0.3">
      <c r="A14" s="40"/>
      <c r="B14" s="31"/>
      <c r="C14" s="33" t="s">
        <v>5</v>
      </c>
      <c r="D14" s="34" t="s">
        <v>6</v>
      </c>
      <c r="E14" s="35" t="s">
        <v>7</v>
      </c>
      <c r="F14" s="66"/>
      <c r="G14" s="70" t="s">
        <v>11</v>
      </c>
    </row>
    <row r="15" spans="1:256" ht="27" x14ac:dyDescent="0.25">
      <c r="A15" s="41"/>
      <c r="B15" s="32"/>
      <c r="C15" s="6">
        <f>SUM(C4:C14)</f>
        <v>1822</v>
      </c>
      <c r="D15" s="37">
        <f>SUM(D3:D14)</f>
        <v>2700</v>
      </c>
      <c r="E15" s="7">
        <f>الجدول1[[#This Row],[الإيرادات]]-الجدول1[[#This Row],[ المصروفات]]</f>
        <v>878</v>
      </c>
      <c r="F15" s="67"/>
    </row>
    <row r="16" spans="1:256" x14ac:dyDescent="0.25">
      <c r="A16" s="25"/>
      <c r="B16" s="25"/>
      <c r="C16" s="25"/>
      <c r="D16" s="25"/>
      <c r="E16" s="25"/>
    </row>
  </sheetData>
  <mergeCells count="1">
    <mergeCell ref="A1:F1"/>
  </mergeCells>
  <conditionalFormatting sqref="E3:E13">
    <cfRule type="cellIs" dxfId="17" priority="1" stopIfTrue="1" operator="lessThan">
      <formula>0</formula>
    </cfRule>
  </conditionalFormatting>
  <pageMargins left="0.7" right="0.7" top="0.75" bottom="0.75" header="0.3" footer="0.3"/>
  <pageSetup orientation="portrait"/>
  <headerFooter>
    <oddFooter>&amp;C&amp;"Helvetica,Regular"&amp;12&amp;K000000&amp;P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workbookViewId="0">
      <selection activeCell="C21" sqref="C21"/>
    </sheetView>
  </sheetViews>
  <sheetFormatPr defaultColWidth="8.85546875" defaultRowHeight="15" customHeight="1" x14ac:dyDescent="0.25"/>
  <cols>
    <col min="1" max="6" width="20.140625" style="26" customWidth="1"/>
    <col min="7" max="7" width="8.85546875" style="26" customWidth="1"/>
    <col min="8" max="8" width="20.28515625" style="26" customWidth="1"/>
    <col min="9" max="9" width="17.28515625" style="26" customWidth="1"/>
    <col min="10" max="10" width="17.7109375" style="26" customWidth="1"/>
    <col min="11" max="256" width="8.85546875" style="26" customWidth="1"/>
  </cols>
  <sheetData>
    <row r="1" spans="1:10" ht="27" x14ac:dyDescent="0.25">
      <c r="A1" s="83" t="s">
        <v>8</v>
      </c>
      <c r="B1" s="84"/>
      <c r="C1" s="84"/>
      <c r="D1" s="84"/>
      <c r="E1" s="84"/>
      <c r="F1" s="84"/>
    </row>
    <row r="2" spans="1:10" x14ac:dyDescent="0.25">
      <c r="A2" s="60" t="s">
        <v>0</v>
      </c>
      <c r="B2" s="61" t="s">
        <v>1</v>
      </c>
      <c r="C2" s="61" t="s">
        <v>2</v>
      </c>
      <c r="D2" s="61" t="s">
        <v>3</v>
      </c>
      <c r="E2" s="62" t="s">
        <v>4</v>
      </c>
      <c r="F2" s="61" t="s">
        <v>9</v>
      </c>
    </row>
    <row r="3" spans="1:10" ht="27" hidden="1" x14ac:dyDescent="0.25">
      <c r="A3" s="39"/>
      <c r="B3" s="77"/>
      <c r="C3" s="29"/>
      <c r="D3" s="36"/>
      <c r="E3" s="30"/>
      <c r="F3" s="78"/>
    </row>
    <row r="4" spans="1:10" ht="27" x14ac:dyDescent="0.25">
      <c r="A4" s="55"/>
      <c r="B4" s="56"/>
      <c r="C4" s="57"/>
      <c r="D4" s="58">
        <v>1000</v>
      </c>
      <c r="E4" s="30">
        <f>E3+الجدول3[[#This Row],[الإيرادات]]-الجدول3[[#This Row],[ المصروفات]]</f>
        <v>1000</v>
      </c>
      <c r="F4" s="56"/>
      <c r="H4" s="33" t="s">
        <v>5</v>
      </c>
      <c r="I4" s="34" t="s">
        <v>6</v>
      </c>
      <c r="J4" s="35" t="s">
        <v>7</v>
      </c>
    </row>
    <row r="5" spans="1:10" ht="27" x14ac:dyDescent="0.25">
      <c r="A5" s="39"/>
      <c r="B5" s="48"/>
      <c r="C5" s="29"/>
      <c r="D5" s="36">
        <v>1500</v>
      </c>
      <c r="E5" s="30">
        <f>E4+الجدول3[[#This Row],[الإيرادات]]-الجدول3[[#This Row],[ المصروفات]]</f>
        <v>2500</v>
      </c>
      <c r="F5" s="48"/>
      <c r="H5" s="6">
        <f>SUM(C3:C16)</f>
        <v>1822</v>
      </c>
      <c r="I5" s="37">
        <f>SUM(D3:D16)</f>
        <v>2700</v>
      </c>
      <c r="J5" s="7">
        <f>I5-H5</f>
        <v>878</v>
      </c>
    </row>
    <row r="6" spans="1:10" ht="27" x14ac:dyDescent="0.25">
      <c r="A6" s="39"/>
      <c r="B6" s="47"/>
      <c r="C6" s="29">
        <v>300</v>
      </c>
      <c r="D6" s="36"/>
      <c r="E6" s="30">
        <f>E5+الجدول3[[#This Row],[الإيرادات]]-الجدول3[[#This Row],[ المصروفات]]</f>
        <v>2200</v>
      </c>
      <c r="F6" s="47"/>
    </row>
    <row r="7" spans="1:10" ht="27" x14ac:dyDescent="0.25">
      <c r="A7" s="39"/>
      <c r="B7" s="47"/>
      <c r="C7" s="29"/>
      <c r="D7" s="36">
        <v>200</v>
      </c>
      <c r="E7" s="30">
        <f>E6+الجدول3[[#This Row],[الإيرادات]]-الجدول3[[#This Row],[ المصروفات]]</f>
        <v>2400</v>
      </c>
      <c r="F7" s="64"/>
    </row>
    <row r="8" spans="1:10" ht="27" x14ac:dyDescent="0.25">
      <c r="A8" s="39"/>
      <c r="B8" s="48"/>
      <c r="C8" s="29">
        <v>100</v>
      </c>
      <c r="D8" s="36"/>
      <c r="E8" s="30">
        <f>E7+الجدول3[[#This Row],[الإيرادات]]-الجدول3[[#This Row],[ المصروفات]]</f>
        <v>2300</v>
      </c>
      <c r="F8" s="65"/>
    </row>
    <row r="9" spans="1:10" ht="27" x14ac:dyDescent="0.25">
      <c r="A9" s="39"/>
      <c r="B9" s="63"/>
      <c r="C9" s="29">
        <v>1222</v>
      </c>
      <c r="D9" s="36"/>
      <c r="E9" s="30">
        <f>E8+الجدول3[[#This Row],[الإيرادات]]-الجدول3[[#This Row],[ المصروفات]]</f>
        <v>1078</v>
      </c>
      <c r="F9" s="65"/>
    </row>
    <row r="10" spans="1:10" ht="27" x14ac:dyDescent="0.25">
      <c r="A10" s="39"/>
      <c r="B10" s="63"/>
      <c r="C10" s="29">
        <v>200</v>
      </c>
      <c r="D10" s="36"/>
      <c r="E10" s="30">
        <f>E9+الجدول3[[#This Row],[الإيرادات]]-الجدول3[[#This Row],[ المصروفات]]</f>
        <v>878</v>
      </c>
      <c r="F10" s="65"/>
    </row>
    <row r="11" spans="1:10" ht="27" x14ac:dyDescent="0.25">
      <c r="A11" s="39"/>
      <c r="B11" s="63"/>
      <c r="C11" s="29"/>
      <c r="D11" s="36"/>
      <c r="E11" s="30">
        <f>E10+الجدول3[[#This Row],[الإيرادات]]-الجدول3[[#This Row],[ المصروفات]]</f>
        <v>878</v>
      </c>
      <c r="F11" s="65"/>
    </row>
    <row r="12" spans="1:10" ht="27" x14ac:dyDescent="0.25">
      <c r="A12" s="71"/>
      <c r="B12" s="72"/>
      <c r="C12" s="73"/>
      <c r="D12" s="74"/>
      <c r="E12" s="75">
        <f>E11+الجدول3[[#This Row],[الإيرادات]]-الجدول3[[#This Row],[ المصروفات]]</f>
        <v>878</v>
      </c>
      <c r="F12" s="76"/>
    </row>
    <row r="13" spans="1:10" ht="27" x14ac:dyDescent="0.25">
      <c r="A13" s="39"/>
      <c r="B13" s="63"/>
      <c r="C13" s="29"/>
      <c r="D13" s="36"/>
      <c r="E13" s="30">
        <f>E12+الجدول3[[#This Row],[الإيرادات]]-الجدول3[[#This Row],[ المصروفات]]</f>
        <v>878</v>
      </c>
      <c r="F13" s="65"/>
    </row>
    <row r="14" spans="1:10" ht="27" x14ac:dyDescent="0.25">
      <c r="A14" s="39"/>
      <c r="B14" s="63"/>
      <c r="C14" s="29"/>
      <c r="D14" s="36"/>
      <c r="E14" s="30">
        <f>E13+الجدول3[[#This Row],[الإيرادات]]-الجدول3[[#This Row],[ المصروفات]]</f>
        <v>878</v>
      </c>
      <c r="F14" s="65"/>
    </row>
    <row r="15" spans="1:10" ht="15" customHeight="1" x14ac:dyDescent="0.25">
      <c r="A15" s="71"/>
      <c r="B15" s="79"/>
      <c r="C15" s="73"/>
      <c r="D15" s="74"/>
      <c r="E15" s="75">
        <f>E14+الجدول3[[#This Row],[الإيرادات]]-الجدول3[[#This Row],[ المصروفات]]</f>
        <v>878</v>
      </c>
      <c r="F15" s="80"/>
    </row>
    <row r="16" spans="1:10" ht="15" customHeight="1" x14ac:dyDescent="0.25">
      <c r="A16" s="71"/>
      <c r="B16" s="79"/>
      <c r="C16" s="73"/>
      <c r="D16" s="74"/>
      <c r="E16" s="75">
        <f>E15+الجدول3[[#This Row],[الإيرادات]]-الجدول3[[#This Row],[ المصروفات]]</f>
        <v>878</v>
      </c>
      <c r="F16" s="80"/>
    </row>
  </sheetData>
  <mergeCells count="1">
    <mergeCell ref="A1:F1"/>
  </mergeCells>
  <conditionalFormatting sqref="E3:E16">
    <cfRule type="cellIs" dxfId="9" priority="2" stopIfTrue="1" operator="lessThan">
      <formula>0</formula>
    </cfRule>
  </conditionalFormatting>
  <pageMargins left="0.7" right="0.7" top="0.75" bottom="0.75" header="0.3" footer="0.3"/>
  <pageSetup orientation="portrait"/>
  <headerFooter>
    <oddFooter>&amp;C&amp;"Helvetica,Regular"&amp;12&amp;K000000&amp;P</oddFooter>
  </headerFooter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showGridLines="0" zoomScale="85" zoomScaleNormal="85" zoomScalePageLayoutView="85" workbookViewId="0">
      <selection activeCell="E8" sqref="E8"/>
    </sheetView>
  </sheetViews>
  <sheetFormatPr defaultColWidth="8.85546875" defaultRowHeight="24.95" customHeight="1" x14ac:dyDescent="0.25"/>
  <cols>
    <col min="1" max="1" width="19.42578125" style="46" customWidth="1"/>
    <col min="2" max="2" width="49.42578125" style="1" customWidth="1"/>
    <col min="3" max="3" width="24.7109375" style="1" customWidth="1"/>
    <col min="4" max="4" width="21.85546875" style="1" customWidth="1"/>
    <col min="5" max="5" width="15.28515625" style="1" bestFit="1" customWidth="1"/>
    <col min="6" max="6" width="27.7109375" style="1" customWidth="1"/>
    <col min="7" max="7" width="18.42578125" style="1" customWidth="1"/>
    <col min="8" max="8" width="9.140625" style="1" customWidth="1"/>
    <col min="9" max="256" width="8.85546875" style="1" customWidth="1"/>
  </cols>
  <sheetData>
    <row r="1" spans="1:256" ht="33.75" customHeight="1" x14ac:dyDescent="0.25">
      <c r="A1" s="81" t="s">
        <v>8</v>
      </c>
      <c r="B1" s="82"/>
      <c r="C1" s="82"/>
      <c r="D1" s="82"/>
      <c r="E1" s="82"/>
      <c r="F1" s="82"/>
      <c r="G1" s="2"/>
      <c r="H1" s="3"/>
    </row>
    <row r="2" spans="1:256" ht="30" customHeight="1" x14ac:dyDescent="0.25">
      <c r="A2" s="38" t="s">
        <v>0</v>
      </c>
      <c r="B2" s="27" t="s">
        <v>1</v>
      </c>
      <c r="C2" s="27" t="s">
        <v>2</v>
      </c>
      <c r="D2" s="27" t="s">
        <v>3</v>
      </c>
      <c r="E2" s="28" t="s">
        <v>4</v>
      </c>
      <c r="F2" s="27" t="s">
        <v>9</v>
      </c>
      <c r="G2" s="4"/>
      <c r="H2" s="5"/>
    </row>
    <row r="3" spans="1:256" s="52" customFormat="1" ht="28.5" customHeight="1" x14ac:dyDescent="0.25">
      <c r="A3" s="55"/>
      <c r="B3" s="56"/>
      <c r="C3" s="57"/>
      <c r="D3" s="58">
        <v>2500</v>
      </c>
      <c r="E3" s="30">
        <f>D3</f>
        <v>2500</v>
      </c>
      <c r="F3" s="56"/>
      <c r="G3" s="53"/>
      <c r="H3" s="50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51"/>
      <c r="IS3" s="51"/>
      <c r="IT3" s="51"/>
      <c r="IU3" s="51"/>
      <c r="IV3" s="51"/>
    </row>
    <row r="4" spans="1:256" s="52" customFormat="1" ht="28.5" customHeight="1" x14ac:dyDescent="0.25">
      <c r="A4" s="39"/>
      <c r="B4" s="48"/>
      <c r="C4" s="29"/>
      <c r="D4" s="36">
        <v>1000</v>
      </c>
      <c r="E4" s="30">
        <f t="shared" ref="E4:E5" si="0">E3+D4-C4</f>
        <v>3500</v>
      </c>
      <c r="F4" s="48"/>
      <c r="G4" s="54"/>
      <c r="H4" s="50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</row>
    <row r="5" spans="1:256" s="52" customFormat="1" ht="28.5" customHeight="1" x14ac:dyDescent="0.25">
      <c r="A5" s="39"/>
      <c r="B5" s="47"/>
      <c r="C5" s="29"/>
      <c r="D5" s="36">
        <v>1500</v>
      </c>
      <c r="E5" s="30">
        <f t="shared" si="0"/>
        <v>5000</v>
      </c>
      <c r="F5" s="47"/>
      <c r="G5" s="49"/>
      <c r="H5" s="50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s="52" customFormat="1" ht="28.5" customHeight="1" x14ac:dyDescent="0.25">
      <c r="A6" s="39"/>
      <c r="B6" s="47"/>
      <c r="C6" s="29">
        <v>500</v>
      </c>
      <c r="D6" s="36"/>
      <c r="E6" s="30">
        <f>E5+D6-C6</f>
        <v>4500</v>
      </c>
      <c r="F6" s="47"/>
      <c r="G6" s="49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  <c r="IS6" s="51"/>
      <c r="IT6" s="51"/>
      <c r="IU6" s="51"/>
      <c r="IV6" s="51"/>
    </row>
    <row r="7" spans="1:256" s="52" customFormat="1" ht="28.5" customHeight="1" x14ac:dyDescent="0.25">
      <c r="A7" s="39"/>
      <c r="B7" s="48"/>
      <c r="C7" s="29">
        <v>200</v>
      </c>
      <c r="D7" s="36"/>
      <c r="E7" s="30">
        <f>E6+D7-C7</f>
        <v>4300</v>
      </c>
      <c r="F7" s="48"/>
      <c r="G7" s="54"/>
      <c r="H7" s="50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  <c r="IV7" s="51"/>
    </row>
    <row r="8" spans="1:256" ht="27" customHeight="1" x14ac:dyDescent="0.25">
      <c r="A8" s="40"/>
      <c r="B8" s="31"/>
      <c r="C8" s="33" t="s">
        <v>5</v>
      </c>
      <c r="D8" s="34" t="s">
        <v>6</v>
      </c>
      <c r="E8" s="35" t="s">
        <v>7</v>
      </c>
      <c r="F8" s="31"/>
      <c r="G8" s="8"/>
      <c r="H8" s="5"/>
    </row>
    <row r="9" spans="1:256" ht="27" customHeight="1" x14ac:dyDescent="0.25">
      <c r="A9" s="41"/>
      <c r="B9" s="32"/>
      <c r="C9" s="6">
        <f>SUM(C4:C7)</f>
        <v>700</v>
      </c>
      <c r="D9" s="37">
        <f>SUM(D3:D7)</f>
        <v>5000</v>
      </c>
      <c r="E9" s="7">
        <f>D9-C9</f>
        <v>4300</v>
      </c>
      <c r="F9" s="59"/>
      <c r="G9" s="8"/>
      <c r="H9" s="5"/>
    </row>
    <row r="10" spans="1:256" ht="27" customHeight="1" x14ac:dyDescent="0.25">
      <c r="A10" s="42"/>
      <c r="B10" s="9"/>
      <c r="C10" s="10"/>
      <c r="D10" s="11"/>
      <c r="E10" s="12"/>
      <c r="F10" s="8"/>
      <c r="G10" s="8"/>
      <c r="H10" s="5"/>
    </row>
    <row r="11" spans="1:256" ht="27" customHeight="1" x14ac:dyDescent="0.25">
      <c r="A11" s="43"/>
      <c r="B11" s="13"/>
      <c r="C11" s="14"/>
      <c r="D11" s="15"/>
      <c r="E11" s="16"/>
      <c r="F11" s="8"/>
      <c r="G11" s="8"/>
      <c r="H11" s="5"/>
    </row>
    <row r="12" spans="1:256" ht="27" customHeight="1" x14ac:dyDescent="0.25">
      <c r="A12" s="43"/>
      <c r="B12" s="13"/>
      <c r="C12" s="14"/>
      <c r="D12" s="15"/>
      <c r="E12" s="16"/>
      <c r="F12" s="8"/>
      <c r="G12" s="8"/>
      <c r="H12" s="5"/>
    </row>
    <row r="13" spans="1:256" ht="27" customHeight="1" x14ac:dyDescent="0.25">
      <c r="A13" s="43"/>
      <c r="B13" s="13"/>
      <c r="C13" s="14"/>
      <c r="D13" s="15"/>
      <c r="E13" s="16"/>
      <c r="F13" s="8"/>
      <c r="G13" s="8"/>
      <c r="H13" s="5"/>
    </row>
    <row r="14" spans="1:256" ht="27" customHeight="1" x14ac:dyDescent="0.25">
      <c r="A14" s="43"/>
      <c r="B14" s="13"/>
      <c r="C14" s="14"/>
      <c r="D14" s="15"/>
      <c r="E14" s="16"/>
      <c r="F14" s="8"/>
      <c r="G14" s="8"/>
      <c r="H14" s="5"/>
    </row>
    <row r="15" spans="1:256" ht="27" customHeight="1" x14ac:dyDescent="0.25">
      <c r="A15" s="43"/>
      <c r="B15" s="13"/>
      <c r="C15" s="14"/>
      <c r="D15" s="15"/>
      <c r="E15" s="16"/>
      <c r="F15" s="8"/>
      <c r="G15" s="8"/>
      <c r="H15" s="5"/>
    </row>
    <row r="16" spans="1:256" ht="27" customHeight="1" x14ac:dyDescent="0.25">
      <c r="A16" s="43"/>
      <c r="B16" s="13"/>
      <c r="C16" s="14"/>
      <c r="D16" s="15"/>
      <c r="E16" s="16"/>
      <c r="F16" s="8"/>
      <c r="G16" s="8"/>
      <c r="H16" s="5"/>
    </row>
    <row r="17" spans="1:8" ht="27" customHeight="1" x14ac:dyDescent="0.25">
      <c r="A17" s="43"/>
      <c r="B17" s="13"/>
      <c r="C17" s="14"/>
      <c r="D17" s="15"/>
      <c r="E17" s="16"/>
      <c r="F17" s="8"/>
      <c r="G17" s="8"/>
      <c r="H17" s="5"/>
    </row>
    <row r="18" spans="1:8" ht="27" customHeight="1" x14ac:dyDescent="0.25">
      <c r="A18" s="43"/>
      <c r="B18" s="13"/>
      <c r="C18" s="14"/>
      <c r="D18" s="15"/>
      <c r="E18" s="16"/>
      <c r="F18" s="8"/>
      <c r="G18" s="8"/>
      <c r="H18" s="5"/>
    </row>
    <row r="19" spans="1:8" ht="27" customHeight="1" x14ac:dyDescent="0.25">
      <c r="A19" s="43"/>
      <c r="B19" s="13"/>
      <c r="C19" s="14"/>
      <c r="D19" s="15"/>
      <c r="E19" s="16"/>
      <c r="F19" s="8"/>
      <c r="G19" s="8"/>
      <c r="H19" s="5"/>
    </row>
    <row r="20" spans="1:8" ht="27" customHeight="1" x14ac:dyDescent="0.25">
      <c r="A20" s="43"/>
      <c r="B20" s="13"/>
      <c r="C20" s="14"/>
      <c r="D20" s="15"/>
      <c r="E20" s="16"/>
      <c r="F20" s="8"/>
      <c r="G20" s="8"/>
      <c r="H20" s="5"/>
    </row>
    <row r="21" spans="1:8" ht="27" customHeight="1" x14ac:dyDescent="0.25">
      <c r="A21" s="43"/>
      <c r="B21" s="13"/>
      <c r="C21" s="14"/>
      <c r="D21" s="15"/>
      <c r="E21" s="16"/>
      <c r="F21" s="8"/>
      <c r="G21" s="8"/>
      <c r="H21" s="5"/>
    </row>
    <row r="22" spans="1:8" ht="27" customHeight="1" x14ac:dyDescent="0.25">
      <c r="A22" s="43"/>
      <c r="B22" s="13"/>
      <c r="C22" s="14"/>
      <c r="D22" s="15"/>
      <c r="E22" s="16"/>
      <c r="F22" s="8"/>
      <c r="G22" s="8"/>
      <c r="H22" s="5"/>
    </row>
    <row r="23" spans="1:8" ht="27" customHeight="1" x14ac:dyDescent="0.25">
      <c r="A23" s="43"/>
      <c r="B23" s="13"/>
      <c r="C23" s="14"/>
      <c r="D23" s="15"/>
      <c r="E23" s="16"/>
      <c r="F23" s="8"/>
      <c r="G23" s="8"/>
      <c r="H23" s="5"/>
    </row>
    <row r="24" spans="1:8" ht="27" customHeight="1" x14ac:dyDescent="0.25">
      <c r="A24" s="43"/>
      <c r="B24" s="13"/>
      <c r="C24" s="14"/>
      <c r="D24" s="15"/>
      <c r="E24" s="16"/>
      <c r="F24" s="8"/>
      <c r="G24" s="8"/>
      <c r="H24" s="5"/>
    </row>
    <row r="25" spans="1:8" ht="27" customHeight="1" x14ac:dyDescent="0.25">
      <c r="A25" s="43"/>
      <c r="B25" s="13"/>
      <c r="C25" s="14"/>
      <c r="D25" s="15"/>
      <c r="E25" s="16"/>
      <c r="F25" s="8"/>
      <c r="G25" s="8"/>
      <c r="H25" s="5"/>
    </row>
    <row r="26" spans="1:8" ht="27" customHeight="1" x14ac:dyDescent="0.25">
      <c r="A26" s="43"/>
      <c r="B26" s="13"/>
      <c r="C26" s="14"/>
      <c r="D26" s="15"/>
      <c r="E26" s="16"/>
      <c r="F26" s="8"/>
      <c r="G26" s="8"/>
      <c r="H26" s="5"/>
    </row>
    <row r="27" spans="1:8" ht="27" customHeight="1" x14ac:dyDescent="0.25">
      <c r="A27" s="43"/>
      <c r="B27" s="13"/>
      <c r="C27" s="14"/>
      <c r="D27" s="15"/>
      <c r="E27" s="16"/>
      <c r="F27" s="8"/>
      <c r="G27" s="8"/>
      <c r="H27" s="5"/>
    </row>
    <row r="28" spans="1:8" ht="27" customHeight="1" x14ac:dyDescent="0.25">
      <c r="A28" s="43"/>
      <c r="B28" s="13"/>
      <c r="C28" s="14"/>
      <c r="D28" s="15"/>
      <c r="E28" s="16"/>
      <c r="F28" s="8"/>
      <c r="G28" s="8"/>
      <c r="H28" s="5"/>
    </row>
    <row r="29" spans="1:8" ht="27" customHeight="1" x14ac:dyDescent="0.25">
      <c r="A29" s="43"/>
      <c r="B29" s="17"/>
      <c r="C29" s="18"/>
      <c r="D29" s="15"/>
      <c r="E29" s="16"/>
      <c r="F29" s="8"/>
      <c r="G29" s="8"/>
      <c r="H29" s="5"/>
    </row>
    <row r="30" spans="1:8" ht="27" customHeight="1" x14ac:dyDescent="0.25">
      <c r="A30" s="43"/>
      <c r="B30" s="13"/>
      <c r="C30" s="14"/>
      <c r="D30" s="15"/>
      <c r="E30" s="16"/>
      <c r="F30" s="8"/>
      <c r="G30" s="8"/>
      <c r="H30" s="5"/>
    </row>
    <row r="31" spans="1:8" ht="27" customHeight="1" x14ac:dyDescent="0.25">
      <c r="A31" s="43"/>
      <c r="B31" s="13"/>
      <c r="C31" s="14"/>
      <c r="D31" s="15"/>
      <c r="E31" s="16"/>
      <c r="F31" s="8"/>
      <c r="G31" s="8"/>
      <c r="H31" s="5"/>
    </row>
    <row r="32" spans="1:8" ht="27" customHeight="1" x14ac:dyDescent="0.25">
      <c r="A32" s="43"/>
      <c r="B32" s="13"/>
      <c r="C32" s="14"/>
      <c r="D32" s="15"/>
      <c r="E32" s="16"/>
      <c r="F32" s="8"/>
      <c r="G32" s="8"/>
      <c r="H32" s="5"/>
    </row>
    <row r="33" spans="1:8" ht="27" customHeight="1" x14ac:dyDescent="0.25">
      <c r="A33" s="43"/>
      <c r="B33" s="13"/>
      <c r="C33" s="14"/>
      <c r="D33" s="15"/>
      <c r="E33" s="16"/>
      <c r="F33" s="19"/>
      <c r="G33" s="19"/>
      <c r="H33" s="5"/>
    </row>
    <row r="34" spans="1:8" ht="27" customHeight="1" x14ac:dyDescent="0.25">
      <c r="A34" s="43"/>
      <c r="B34" s="13"/>
      <c r="C34" s="14"/>
      <c r="D34" s="15"/>
      <c r="E34" s="16"/>
      <c r="F34" s="19"/>
      <c r="G34" s="19"/>
      <c r="H34" s="5"/>
    </row>
    <row r="35" spans="1:8" ht="20.25" customHeight="1" x14ac:dyDescent="0.25">
      <c r="A35" s="43"/>
      <c r="B35" s="13"/>
      <c r="C35" s="14"/>
      <c r="D35" s="15"/>
      <c r="E35" s="16"/>
      <c r="F35" s="19"/>
      <c r="G35" s="19"/>
      <c r="H35" s="5"/>
    </row>
    <row r="36" spans="1:8" ht="27" customHeight="1" x14ac:dyDescent="0.25">
      <c r="A36" s="43"/>
      <c r="B36" s="13"/>
      <c r="C36" s="18"/>
      <c r="D36" s="18"/>
      <c r="E36" s="18"/>
      <c r="F36" s="19"/>
      <c r="G36" s="19"/>
      <c r="H36" s="5"/>
    </row>
    <row r="37" spans="1:8" ht="15" customHeight="1" x14ac:dyDescent="0.25">
      <c r="A37" s="43"/>
      <c r="B37" s="13"/>
      <c r="C37" s="18"/>
      <c r="D37" s="18"/>
      <c r="E37" s="18"/>
      <c r="F37" s="19"/>
      <c r="G37" s="19"/>
      <c r="H37" s="5"/>
    </row>
    <row r="38" spans="1:8" ht="15" customHeight="1" x14ac:dyDescent="0.25">
      <c r="A38" s="43"/>
      <c r="B38" s="8"/>
      <c r="C38" s="20"/>
      <c r="D38" s="20"/>
      <c r="E38" s="20"/>
      <c r="F38" s="22"/>
      <c r="G38" s="22"/>
      <c r="H38" s="23"/>
    </row>
    <row r="39" spans="1:8" ht="24.95" customHeight="1" x14ac:dyDescent="0.25">
      <c r="A39" s="44"/>
      <c r="B39" s="8"/>
      <c r="C39" s="18"/>
      <c r="D39" s="18"/>
      <c r="E39" s="18"/>
    </row>
    <row r="40" spans="1:8" ht="24.95" customHeight="1" x14ac:dyDescent="0.25">
      <c r="A40" s="44"/>
      <c r="B40" s="8"/>
      <c r="C40" s="19"/>
      <c r="D40" s="19"/>
      <c r="E40" s="19"/>
    </row>
    <row r="41" spans="1:8" ht="24.95" customHeight="1" x14ac:dyDescent="0.25">
      <c r="A41" s="45"/>
      <c r="B41" s="21"/>
      <c r="C41" s="22"/>
      <c r="D41" s="22"/>
      <c r="E41" s="22"/>
    </row>
  </sheetData>
  <sortState ref="A4:IV31">
    <sortCondition ref="A4"/>
  </sortState>
  <mergeCells count="1">
    <mergeCell ref="A1:F1"/>
  </mergeCells>
  <conditionalFormatting sqref="E3:E7">
    <cfRule type="cellIs" dxfId="0" priority="8" stopIfTrue="1" operator="lessThan">
      <formula>0</formula>
    </cfRule>
  </conditionalFormatting>
  <pageMargins left="0.7" right="0.7" top="0.75" bottom="0.75" header="0.3" footer="0.3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</dc:creator>
  <cp:lastModifiedBy>yasser849@hotmail.com</cp:lastModifiedBy>
  <dcterms:created xsi:type="dcterms:W3CDTF">2016-05-03T13:05:15Z</dcterms:created>
  <dcterms:modified xsi:type="dcterms:W3CDTF">2016-05-25T16:10:57Z</dcterms:modified>
</cp:coreProperties>
</file>